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ams.STI\OneDrive\Área de Trabalho\CORREÇÃO CRECHE\"/>
    </mc:Choice>
  </mc:AlternateContent>
  <xr:revisionPtr revIDLastSave="0" documentId="13_ncr:1_{35C294F5-9822-4AD3-85E1-C69FE48A3BD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urva ABC de Serviços" sheetId="1" r:id="rId1"/>
  </sheets>
  <definedNames>
    <definedName name="_xlnm.Print_Area" localSheetId="0">'Curva ABC de Serviços'!$A$1:$L$21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1" l="1"/>
  <c r="H20" i="1"/>
  <c r="H19" i="1"/>
  <c r="H18" i="1"/>
  <c r="H16" i="1" l="1"/>
  <c r="H15" i="1"/>
  <c r="H17" i="1"/>
</calcChain>
</file>

<file path=xl/sharedStrings.xml><?xml version="1.0" encoding="utf-8"?>
<sst xmlns="http://schemas.openxmlformats.org/spreadsheetml/2006/main" count="89" uniqueCount="76">
  <si>
    <t>Código</t>
  </si>
  <si>
    <t>Banco</t>
  </si>
  <si>
    <t>Descrição</t>
  </si>
  <si>
    <t>Tipo</t>
  </si>
  <si>
    <t>Und</t>
  </si>
  <si>
    <t>Quant.</t>
  </si>
  <si>
    <t>Valor  Unit</t>
  </si>
  <si>
    <t>SINAPI</t>
  </si>
  <si>
    <t>280.582,50</t>
  </si>
  <si>
    <t>9,12</t>
  </si>
  <si>
    <t>92,19</t>
  </si>
  <si>
    <t>14,88</t>
  </si>
  <si>
    <t>43,70</t>
  </si>
  <si>
    <t>136.178,81</t>
  </si>
  <si>
    <t>4,43</t>
  </si>
  <si>
    <t>19,31</t>
  </si>
  <si>
    <t>20,24</t>
  </si>
  <si>
    <t>125.148,17</t>
  </si>
  <si>
    <t>4,07</t>
  </si>
  <si>
    <t>23,37</t>
  </si>
  <si>
    <t>112.588,79</t>
  </si>
  <si>
    <t>3,66</t>
  </si>
  <si>
    <t>31,04</t>
  </si>
  <si>
    <t>111.628,97</t>
  </si>
  <si>
    <t>3,63</t>
  </si>
  <si>
    <t>34,66</t>
  </si>
  <si>
    <t>86.216,64</t>
  </si>
  <si>
    <t>2,80</t>
  </si>
  <si>
    <t>37,47</t>
  </si>
  <si>
    <t>192,68</t>
  </si>
  <si>
    <t>56.338,32</t>
  </si>
  <si>
    <t>1,83</t>
  </si>
  <si>
    <t>51,22</t>
  </si>
  <si>
    <t>PREFEITURA MUNICIPAL DE ANAURILÂNDIA</t>
  </si>
  <si>
    <t>RUA ANAURILICE, Nº1248 -CENTRO</t>
  </si>
  <si>
    <t>FONE/FAX: (67) 3445-1110</t>
  </si>
  <si>
    <t>CEP: 79770-000</t>
  </si>
  <si>
    <t>Obra:</t>
  </si>
  <si>
    <t>Local:</t>
  </si>
  <si>
    <t>Proprietário</t>
  </si>
  <si>
    <t>Moeda:</t>
  </si>
  <si>
    <t>REAL BRASILEIRO (R$)</t>
  </si>
  <si>
    <t>Valor:</t>
  </si>
  <si>
    <t>ITENS RELEVANTES</t>
  </si>
  <si>
    <t>Comprovação Minima</t>
  </si>
  <si>
    <t xml:space="preserve">Data Base:                                                 </t>
  </si>
  <si>
    <t xml:space="preserve">BDI:                                                                              </t>
  </si>
  <si>
    <t xml:space="preserve">Encargos Sociais:                                     </t>
  </si>
  <si>
    <t>BANCOS:</t>
  </si>
  <si>
    <t>AGESUL - 01/2024 - MS</t>
  </si>
  <si>
    <t>FUES - FUNDAÇÕES E ESTRUTURAS</t>
  </si>
  <si>
    <t>KG</t>
  </si>
  <si>
    <t>M²</t>
  </si>
  <si>
    <t>TELHA TERMOISOLANTE REVESTIDA EM ACO GALVALUME, FACE SUPERIOR TRAPEZOIDAL E FACE INFERIOR PLANA (NAO INCLUI ACESSORIOS DE FIXACAO), REVEST COM ESPESSURA DE 0,50 MM, COM PRE-PINTURA DE COR BRANCA NAS DUAS FACES, NUCLEO EM POLIIOCIANURATO (PIR) COM ESPESSURA DE 50 MM</t>
  </si>
  <si>
    <t xml:space="preserve"> (CORBERTURA, ESTRUTURAS METÁLICAS)</t>
  </si>
  <si>
    <t>FNDE 20</t>
  </si>
  <si>
    <t>ESTRUTURA TRELIÇADA DE COBERTURA, TIPO FINK, COM LIGAÇÕES SOLDADAS, INCLUSOS PERFIS METÁLICOS, CHAPAS METÁLICAS, MÃO DE OBRA E TRANSPORTE COM GUINDASTE - FORNECIMENTO E INSTALAÇÃO. AF_01/2020_PSA</t>
  </si>
  <si>
    <t>9.693,31</t>
  </si>
  <si>
    <t>ALVENARIA DE VEDAÇÃO DE BLOCOS CERÂMICOS FURADOS NA HORIZONTAL DE 9X19X19 CM (ESPESSURA 9 CM) E ARGAMASSA DE ASSENTAMENTO COM PREPARO EM BETONEIRA. AF_12/2021</t>
  </si>
  <si>
    <t>ALVENARIA COM BLOCO CERAMICO DE VEDAÇÃO</t>
  </si>
  <si>
    <t>PRÓPRIA</t>
  </si>
  <si>
    <t>M³</t>
  </si>
  <si>
    <t>CONCRETAGEM DE BLOCO DE COROAMENTO OU VIGA BALDRAME, FCK 30 MPA, COM USO DE BOMBA - LANÇAMENTO, ADENSAMENTO E ACABAMENTO. AF 01/2024</t>
  </si>
  <si>
    <t>FORRO DE FIBRA MINERAL EM PLACAS DE 625 X 625 MM, E = 15 MM, BORDA RETA, COM PINTURA ANTIMOFO, APOIADO EM PERFIL DE AÇO GALVANIZADO COM 24 MM DE BASE - INSTALADO</t>
  </si>
  <si>
    <t>PISO VINÍLICO SEMI-FLEXÍVEL EM MANTA ESPESSURA 2MM</t>
  </si>
  <si>
    <t>FNDE 425</t>
  </si>
  <si>
    <t>PISO</t>
  </si>
  <si>
    <t>FORRO EM DRYWALL, PARA AMBIENTES COMERCIAIS, INCLUSIVE ESTRUTURA BIRECIONAL DE FIXAÇÃO AF 08/2023 OS</t>
  </si>
  <si>
    <t>FORRO</t>
  </si>
  <si>
    <t>FNDE 18</t>
  </si>
  <si>
    <t>CONSTRUÇÂO DE UMA CRECHE PROINFÂNCIA TIPO 2 MODELO PADRÃO FNDE</t>
  </si>
  <si>
    <t>RUA FLORIANO PEIXOTO Nº 1000 CENTRO</t>
  </si>
  <si>
    <t>MUNICÍPIO DE ANAURILANDIA-MS</t>
  </si>
  <si>
    <t>Area Construida(m²):</t>
  </si>
  <si>
    <t>SEM DESONERAÇÃO</t>
  </si>
  <si>
    <t>SINAPI 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</si>
</sst>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14" x14ac:knownFonts="1">
    <font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1"/>
      <name val="Arial"/>
      <family val="1"/>
    </font>
    <font>
      <b/>
      <sz val="12"/>
      <name val="Arial"/>
      <family val="1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8"/>
      <name val="Arial"/>
      <family val="1"/>
    </font>
    <font>
      <sz val="12"/>
      <name val="Arial"/>
      <family val="2"/>
    </font>
    <font>
      <sz val="12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8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right" vertical="top" wrapText="1"/>
    </xf>
    <xf numFmtId="0" fontId="2" fillId="5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right" vertical="top" wrapText="1"/>
    </xf>
    <xf numFmtId="0" fontId="4" fillId="4" borderId="0" xfId="0" applyFont="1" applyFill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4" fontId="6" fillId="0" borderId="0" xfId="0" applyNumberFormat="1" applyFont="1" applyAlignment="1">
      <alignment horizontal="left" vertical="top"/>
    </xf>
    <xf numFmtId="0" fontId="8" fillId="5" borderId="1" xfId="0" applyFont="1" applyFill="1" applyBorder="1" applyAlignment="1">
      <alignment horizontal="left" vertical="top" wrapText="1"/>
    </xf>
    <xf numFmtId="4" fontId="10" fillId="6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9" fontId="9" fillId="6" borderId="1" xfId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4" fontId="7" fillId="4" borderId="0" xfId="0" applyNumberFormat="1" applyFont="1" applyFill="1" applyAlignment="1">
      <alignment horizontal="left" vertical="top" wrapText="1"/>
    </xf>
    <xf numFmtId="0" fontId="7" fillId="4" borderId="0" xfId="0" applyFont="1" applyFill="1" applyAlignment="1">
      <alignment horizontal="left" vertical="top" wrapText="1"/>
    </xf>
    <xf numFmtId="0" fontId="5" fillId="4" borderId="0" xfId="0" applyFont="1" applyFill="1" applyAlignment="1">
      <alignment vertical="top" wrapText="1"/>
    </xf>
    <xf numFmtId="0" fontId="12" fillId="0" borderId="6" xfId="0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 shrinkToFit="1"/>
    </xf>
    <xf numFmtId="8" fontId="0" fillId="0" borderId="0" xfId="0" applyNumberFormat="1"/>
    <xf numFmtId="0" fontId="4" fillId="4" borderId="0" xfId="0" applyFont="1" applyFill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5" fillId="6" borderId="0" xfId="0" applyFont="1" applyFill="1" applyAlignment="1">
      <alignment horizontal="left" vertical="top"/>
    </xf>
    <xf numFmtId="17" fontId="5" fillId="6" borderId="0" xfId="0" applyNumberFormat="1" applyFont="1" applyFill="1" applyAlignment="1">
      <alignment horizontal="left" vertical="top"/>
    </xf>
    <xf numFmtId="0" fontId="5" fillId="6" borderId="0" xfId="0" applyFont="1" applyFill="1" applyAlignment="1">
      <alignment horizontal="left" vertical="top"/>
    </xf>
    <xf numFmtId="4" fontId="4" fillId="4" borderId="0" xfId="0" applyNumberFormat="1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 wrapText="1"/>
    </xf>
    <xf numFmtId="17" fontId="5" fillId="4" borderId="0" xfId="0" applyNumberFormat="1" applyFont="1" applyFill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2" fontId="5" fillId="4" borderId="0" xfId="0" applyNumberFormat="1" applyFont="1" applyFill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22411</xdr:colOff>
      <xdr:row>0</xdr:row>
      <xdr:rowOff>0</xdr:rowOff>
    </xdr:from>
    <xdr:to>
      <xdr:col>1</xdr:col>
      <xdr:colOff>973310</xdr:colOff>
      <xdr:row>3</xdr:row>
      <xdr:rowOff>161642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2BAEFED-45D9-4E19-BD5E-86323D492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764" y="0"/>
          <a:ext cx="950899" cy="733142"/>
        </a:xfrm>
        <a:prstGeom prst="rect">
          <a:avLst/>
        </a:prstGeom>
      </xdr:spPr>
    </xdr:pic>
    <xdr:clientData/>
  </xdr:twoCellAnchor>
  <xdr:twoCellAnchor editAs="oneCell">
    <xdr:from>
      <xdr:col>5</xdr:col>
      <xdr:colOff>73345</xdr:colOff>
      <xdr:row>0</xdr:row>
      <xdr:rowOff>67235</xdr:rowOff>
    </xdr:from>
    <xdr:to>
      <xdr:col>7</xdr:col>
      <xdr:colOff>2408244</xdr:colOff>
      <xdr:row>4</xdr:row>
      <xdr:rowOff>183097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EDC4C7C-41EF-4E55-8527-AA574B19E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88845" y="67235"/>
          <a:ext cx="4118672" cy="877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4"/>
  <sheetViews>
    <sheetView showGridLines="0" tabSelected="1" showOutlineSymbols="0" showWhiteSpace="0" view="pageBreakPreview" topLeftCell="A16" zoomScale="55" zoomScaleNormal="70" zoomScaleSheetLayoutView="55" workbookViewId="0">
      <selection activeCell="M20" sqref="M20"/>
    </sheetView>
  </sheetViews>
  <sheetFormatPr defaultRowHeight="14.25" x14ac:dyDescent="0.2"/>
  <cols>
    <col min="1" max="1" width="8.75" style="2"/>
    <col min="2" max="2" width="14" customWidth="1"/>
    <col min="3" max="3" width="11.875" customWidth="1"/>
    <col min="4" max="4" width="62.75" customWidth="1"/>
    <col min="5" max="5" width="30" bestFit="1" customWidth="1"/>
    <col min="6" max="6" width="11.875" customWidth="1"/>
    <col min="7" max="7" width="11.625" customWidth="1"/>
    <col min="8" max="8" width="34.875" style="1" customWidth="1"/>
    <col min="9" max="10" width="10" hidden="1" customWidth="1"/>
    <col min="11" max="11" width="5.875" hidden="1" customWidth="1"/>
    <col min="12" max="12" width="0.25" customWidth="1"/>
    <col min="13" max="13" width="15" bestFit="1" customWidth="1"/>
    <col min="14" max="14" width="55.875" customWidth="1"/>
  </cols>
  <sheetData>
    <row r="1" spans="2:14" ht="15" customHeight="1" x14ac:dyDescent="0.2">
      <c r="B1" s="22" t="s">
        <v>33</v>
      </c>
      <c r="C1" s="22"/>
      <c r="D1" s="22"/>
      <c r="E1" s="22"/>
      <c r="F1" s="22"/>
      <c r="G1" s="22"/>
      <c r="H1" s="22"/>
      <c r="I1" s="7"/>
      <c r="J1" s="7"/>
      <c r="K1" s="7"/>
      <c r="L1" s="7"/>
    </row>
    <row r="2" spans="2:14" ht="15" customHeight="1" x14ac:dyDescent="0.2">
      <c r="B2" s="22" t="s">
        <v>34</v>
      </c>
      <c r="C2" s="22"/>
      <c r="D2" s="22"/>
      <c r="E2" s="22"/>
      <c r="F2" s="22"/>
      <c r="G2" s="22"/>
      <c r="H2" s="22"/>
      <c r="I2" s="7"/>
      <c r="J2" s="7"/>
      <c r="K2" s="7"/>
      <c r="L2" s="8"/>
    </row>
    <row r="3" spans="2:14" ht="15" customHeight="1" x14ac:dyDescent="0.2">
      <c r="B3" s="22" t="s">
        <v>35</v>
      </c>
      <c r="C3" s="22"/>
      <c r="D3" s="22"/>
      <c r="E3" s="22"/>
      <c r="F3" s="22"/>
      <c r="G3" s="22"/>
      <c r="H3" s="22"/>
      <c r="I3" s="7"/>
      <c r="J3" s="7"/>
      <c r="K3" s="7"/>
      <c r="L3" s="8"/>
    </row>
    <row r="4" spans="2:14" ht="15" customHeight="1" x14ac:dyDescent="0.2">
      <c r="B4" s="22" t="s">
        <v>36</v>
      </c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2:14" s="9" customFormat="1" ht="15" customHeight="1" x14ac:dyDescent="0.2">
      <c r="B5" s="28" t="s">
        <v>37</v>
      </c>
      <c r="C5" s="29" t="s">
        <v>70</v>
      </c>
      <c r="D5" s="29"/>
      <c r="E5" s="29"/>
      <c r="H5" s="10"/>
      <c r="J5" s="11" t="s">
        <v>8</v>
      </c>
      <c r="K5" s="11" t="s">
        <v>9</v>
      </c>
      <c r="L5" s="11" t="s">
        <v>9</v>
      </c>
    </row>
    <row r="6" spans="2:14" s="9" customFormat="1" ht="15" customHeight="1" x14ac:dyDescent="0.2">
      <c r="B6" s="28" t="s">
        <v>38</v>
      </c>
      <c r="C6" s="30" t="s">
        <v>71</v>
      </c>
      <c r="D6" s="30"/>
      <c r="E6" s="30"/>
      <c r="F6" s="26" t="s">
        <v>45</v>
      </c>
      <c r="G6" s="26"/>
      <c r="H6" s="35">
        <v>45352</v>
      </c>
      <c r="I6" s="35"/>
      <c r="J6" s="36"/>
      <c r="K6" s="18"/>
      <c r="L6" s="11"/>
    </row>
    <row r="7" spans="2:14" s="9" customFormat="1" ht="15" customHeight="1" x14ac:dyDescent="0.2">
      <c r="B7" s="28" t="s">
        <v>39</v>
      </c>
      <c r="C7" s="31" t="s">
        <v>72</v>
      </c>
      <c r="D7" s="31"/>
      <c r="E7" s="31"/>
      <c r="F7" s="26" t="s">
        <v>46</v>
      </c>
      <c r="G7" s="26"/>
      <c r="H7" s="37">
        <v>25</v>
      </c>
      <c r="I7" s="37"/>
      <c r="J7" s="37"/>
      <c r="K7" s="18"/>
      <c r="L7" s="11"/>
    </row>
    <row r="8" spans="2:14" s="9" customFormat="1" ht="15" customHeight="1" x14ac:dyDescent="0.2">
      <c r="B8" s="28" t="s">
        <v>40</v>
      </c>
      <c r="C8" s="30" t="s">
        <v>41</v>
      </c>
      <c r="D8" s="30"/>
      <c r="E8" s="30"/>
      <c r="F8" s="26" t="s">
        <v>47</v>
      </c>
      <c r="G8" s="26"/>
      <c r="H8" s="36" t="s">
        <v>74</v>
      </c>
      <c r="I8" s="36"/>
      <c r="J8" s="36"/>
      <c r="K8" s="18"/>
      <c r="L8" s="11"/>
    </row>
    <row r="9" spans="2:14" s="9" customFormat="1" ht="15" customHeight="1" x14ac:dyDescent="0.2">
      <c r="B9" s="28" t="s">
        <v>73</v>
      </c>
      <c r="C9" s="32">
        <v>891.68</v>
      </c>
      <c r="D9" s="32"/>
      <c r="E9" s="32"/>
      <c r="F9" s="26" t="s">
        <v>48</v>
      </c>
      <c r="G9" s="26"/>
      <c r="H9" s="36" t="s">
        <v>75</v>
      </c>
      <c r="I9" s="36"/>
      <c r="J9" s="36"/>
      <c r="K9" s="18"/>
      <c r="L9" s="11"/>
    </row>
    <row r="10" spans="2:14" s="9" customFormat="1" ht="15" customHeight="1" x14ac:dyDescent="0.25">
      <c r="B10" s="28" t="s">
        <v>42</v>
      </c>
      <c r="C10" s="33">
        <v>3243213.89</v>
      </c>
      <c r="D10" s="34"/>
      <c r="E10" s="34"/>
      <c r="F10" s="18"/>
      <c r="G10" s="18"/>
      <c r="H10" s="27" t="s">
        <v>49</v>
      </c>
      <c r="I10" s="27"/>
      <c r="J10" s="27"/>
      <c r="K10" s="18"/>
      <c r="L10" s="11" t="s">
        <v>11</v>
      </c>
    </row>
    <row r="11" spans="2:14" s="9" customFormat="1" ht="15" customHeight="1" x14ac:dyDescent="0.25">
      <c r="C11" s="16"/>
      <c r="D11" s="17"/>
      <c r="E11" s="17"/>
      <c r="F11" s="18"/>
      <c r="G11" s="18"/>
      <c r="H11" s="27"/>
      <c r="I11" s="27"/>
      <c r="J11" s="27"/>
      <c r="K11" s="18"/>
      <c r="L11" s="11"/>
    </row>
    <row r="12" spans="2:14" s="9" customFormat="1" ht="15" customHeight="1" x14ac:dyDescent="0.2">
      <c r="C12" s="16"/>
      <c r="D12" s="17"/>
      <c r="E12" s="17"/>
      <c r="F12" s="18"/>
      <c r="G12" s="18"/>
      <c r="H12" s="18"/>
      <c r="I12" s="18"/>
      <c r="J12" s="18"/>
      <c r="K12" s="18"/>
      <c r="L12" s="11"/>
    </row>
    <row r="13" spans="2:14" ht="14.25" customHeight="1" x14ac:dyDescent="0.2">
      <c r="B13" s="23" t="s">
        <v>43</v>
      </c>
      <c r="C13" s="24"/>
      <c r="D13" s="24"/>
      <c r="E13" s="24"/>
      <c r="F13" s="24"/>
      <c r="G13" s="24"/>
      <c r="H13" s="25"/>
      <c r="I13" s="3"/>
      <c r="J13" s="6" t="s">
        <v>13</v>
      </c>
      <c r="K13" s="6" t="s">
        <v>14</v>
      </c>
      <c r="L13" s="6" t="s">
        <v>15</v>
      </c>
    </row>
    <row r="14" spans="2:14" ht="51.95" customHeight="1" x14ac:dyDescent="0.2">
      <c r="B14" s="13" t="s">
        <v>0</v>
      </c>
      <c r="C14" s="13" t="s">
        <v>1</v>
      </c>
      <c r="D14" s="13" t="s">
        <v>2</v>
      </c>
      <c r="E14" s="13" t="s">
        <v>3</v>
      </c>
      <c r="F14" s="13" t="s">
        <v>4</v>
      </c>
      <c r="G14" s="13" t="s">
        <v>5</v>
      </c>
      <c r="H14" s="14" t="s">
        <v>44</v>
      </c>
      <c r="I14" s="4" t="s">
        <v>6</v>
      </c>
      <c r="J14" s="5" t="s">
        <v>17</v>
      </c>
      <c r="K14" s="5" t="s">
        <v>18</v>
      </c>
      <c r="L14" s="5" t="s">
        <v>19</v>
      </c>
    </row>
    <row r="15" spans="2:14" ht="84.95" customHeight="1" x14ac:dyDescent="0.2">
      <c r="B15" s="15" t="s">
        <v>55</v>
      </c>
      <c r="C15" s="15" t="s">
        <v>60</v>
      </c>
      <c r="D15" s="15" t="s">
        <v>53</v>
      </c>
      <c r="E15" s="15" t="s">
        <v>54</v>
      </c>
      <c r="F15" s="15" t="s">
        <v>52</v>
      </c>
      <c r="G15" s="12">
        <v>850.66</v>
      </c>
      <c r="H15" s="12">
        <f>(G15/2)</f>
        <v>425.33</v>
      </c>
      <c r="I15" s="5" t="s">
        <v>10</v>
      </c>
      <c r="J15" s="5" t="s">
        <v>20</v>
      </c>
      <c r="K15" s="5" t="s">
        <v>21</v>
      </c>
      <c r="L15" s="5" t="s">
        <v>22</v>
      </c>
      <c r="N15" s="15" t="s">
        <v>53</v>
      </c>
    </row>
    <row r="16" spans="2:14" ht="84.95" customHeight="1" x14ac:dyDescent="0.2">
      <c r="B16" s="20">
        <v>100775</v>
      </c>
      <c r="C16" s="15" t="s">
        <v>7</v>
      </c>
      <c r="D16" s="19" t="s">
        <v>56</v>
      </c>
      <c r="E16" s="15" t="s">
        <v>54</v>
      </c>
      <c r="F16" s="19" t="s">
        <v>51</v>
      </c>
      <c r="G16" s="19" t="s">
        <v>57</v>
      </c>
      <c r="H16" s="12">
        <f>(G16/2)</f>
        <v>4846.6549999999997</v>
      </c>
      <c r="I16" s="6" t="s">
        <v>12</v>
      </c>
      <c r="J16" s="5" t="s">
        <v>23</v>
      </c>
      <c r="K16" s="5" t="s">
        <v>24</v>
      </c>
      <c r="L16" s="5" t="s">
        <v>25</v>
      </c>
    </row>
    <row r="17" spans="1:13" ht="84.95" customHeight="1" x14ac:dyDescent="0.2">
      <c r="B17" s="20">
        <v>103328</v>
      </c>
      <c r="C17" s="19" t="s">
        <v>7</v>
      </c>
      <c r="D17" s="19" t="s">
        <v>58</v>
      </c>
      <c r="E17" s="15" t="s">
        <v>59</v>
      </c>
      <c r="F17" s="15" t="s">
        <v>52</v>
      </c>
      <c r="G17" s="12">
        <v>1038</v>
      </c>
      <c r="H17" s="12">
        <f>(G17/2)</f>
        <v>519</v>
      </c>
      <c r="I17" s="5" t="s">
        <v>16</v>
      </c>
      <c r="J17" s="6" t="s">
        <v>26</v>
      </c>
      <c r="K17" s="6" t="s">
        <v>27</v>
      </c>
      <c r="L17" s="6" t="s">
        <v>28</v>
      </c>
    </row>
    <row r="18" spans="1:13" ht="84.95" customHeight="1" x14ac:dyDescent="0.2">
      <c r="B18" s="15">
        <v>96557</v>
      </c>
      <c r="C18" s="15" t="s">
        <v>7</v>
      </c>
      <c r="D18" s="19" t="s">
        <v>62</v>
      </c>
      <c r="E18" s="15" t="s">
        <v>50</v>
      </c>
      <c r="F18" s="19" t="s">
        <v>61</v>
      </c>
      <c r="G18" s="15">
        <v>52.46</v>
      </c>
      <c r="H18" s="15">
        <f>(G18/2)</f>
        <v>26.23</v>
      </c>
      <c r="I18" s="5" t="s">
        <v>29</v>
      </c>
      <c r="J18" s="6" t="s">
        <v>30</v>
      </c>
      <c r="K18" s="6" t="s">
        <v>31</v>
      </c>
      <c r="L18" s="6" t="s">
        <v>32</v>
      </c>
    </row>
    <row r="19" spans="1:13" ht="84.95" customHeight="1" x14ac:dyDescent="0.2">
      <c r="A19"/>
      <c r="B19" s="15" t="s">
        <v>69</v>
      </c>
      <c r="C19" s="15" t="s">
        <v>60</v>
      </c>
      <c r="D19" s="19" t="s">
        <v>63</v>
      </c>
      <c r="E19" s="15" t="s">
        <v>68</v>
      </c>
      <c r="F19" s="15" t="s">
        <v>52</v>
      </c>
      <c r="G19" s="15">
        <v>259.43</v>
      </c>
      <c r="H19" s="15">
        <f t="shared" ref="H19:H21" si="0">(G19/2)</f>
        <v>129.715</v>
      </c>
      <c r="M19" s="1">
        <v>47307.06</v>
      </c>
    </row>
    <row r="20" spans="1:13" ht="84.95" customHeight="1" x14ac:dyDescent="0.2">
      <c r="A20"/>
      <c r="B20" s="15" t="s">
        <v>65</v>
      </c>
      <c r="C20" s="15" t="s">
        <v>60</v>
      </c>
      <c r="D20" s="19" t="s">
        <v>64</v>
      </c>
      <c r="E20" s="15" t="s">
        <v>66</v>
      </c>
      <c r="F20" s="15" t="s">
        <v>52</v>
      </c>
      <c r="G20" s="15">
        <v>216.53</v>
      </c>
      <c r="H20" s="15">
        <f t="shared" si="0"/>
        <v>108.265</v>
      </c>
      <c r="M20" s="21">
        <v>59329.22</v>
      </c>
    </row>
    <row r="21" spans="1:13" ht="84.95" customHeight="1" x14ac:dyDescent="0.2">
      <c r="A21"/>
      <c r="B21" s="15">
        <v>96114</v>
      </c>
      <c r="C21" s="15" t="s">
        <v>7</v>
      </c>
      <c r="D21" s="19" t="s">
        <v>67</v>
      </c>
      <c r="E21" s="15" t="s">
        <v>68</v>
      </c>
      <c r="F21" s="15" t="s">
        <v>52</v>
      </c>
      <c r="G21" s="15">
        <v>259.43</v>
      </c>
      <c r="H21" s="15">
        <f t="shared" si="0"/>
        <v>129.715</v>
      </c>
      <c r="M21" s="21">
        <v>40707.040000000001</v>
      </c>
    </row>
    <row r="22" spans="1:13" x14ac:dyDescent="0.2">
      <c r="H22"/>
    </row>
    <row r="23" spans="1:13" x14ac:dyDescent="0.2">
      <c r="H23"/>
    </row>
    <row r="24" spans="1:13" x14ac:dyDescent="0.2">
      <c r="H24"/>
    </row>
    <row r="25" spans="1:13" x14ac:dyDescent="0.2">
      <c r="H25"/>
    </row>
    <row r="26" spans="1:13" x14ac:dyDescent="0.2">
      <c r="H26"/>
    </row>
    <row r="27" spans="1:13" x14ac:dyDescent="0.2">
      <c r="H27"/>
    </row>
    <row r="28" spans="1:13" x14ac:dyDescent="0.2">
      <c r="H28"/>
    </row>
    <row r="29" spans="1:13" x14ac:dyDescent="0.2">
      <c r="H29"/>
    </row>
    <row r="30" spans="1:13" x14ac:dyDescent="0.2">
      <c r="H30"/>
    </row>
    <row r="31" spans="1:13" x14ac:dyDescent="0.2">
      <c r="H31"/>
    </row>
    <row r="32" spans="1:13" x14ac:dyDescent="0.2">
      <c r="H32"/>
    </row>
    <row r="33" spans="8:8" x14ac:dyDescent="0.2">
      <c r="H33"/>
    </row>
    <row r="34" spans="8:8" x14ac:dyDescent="0.2">
      <c r="H34"/>
    </row>
  </sheetData>
  <mergeCells count="20">
    <mergeCell ref="B13:H13"/>
    <mergeCell ref="C7:E7"/>
    <mergeCell ref="C8:E8"/>
    <mergeCell ref="C6:E6"/>
    <mergeCell ref="F6:G6"/>
    <mergeCell ref="F7:G7"/>
    <mergeCell ref="F8:G8"/>
    <mergeCell ref="F9:G9"/>
    <mergeCell ref="H10:J10"/>
    <mergeCell ref="H11:J11"/>
    <mergeCell ref="H9:J9"/>
    <mergeCell ref="C10:E10"/>
    <mergeCell ref="H6:J6"/>
    <mergeCell ref="H7:J7"/>
    <mergeCell ref="H8:J8"/>
    <mergeCell ref="B1:H1"/>
    <mergeCell ref="B2:H2"/>
    <mergeCell ref="B3:H3"/>
    <mergeCell ref="B4:L4"/>
    <mergeCell ref="C5:E5"/>
  </mergeCells>
  <phoneticPr fontId="11" type="noConversion"/>
  <printOptions horizontalCentered="1" verticalCentered="1"/>
  <pageMargins left="0.51181102362204722" right="0.51181102362204722" top="0.98425196850393704" bottom="0.98425196850393704" header="0.51181102362204722" footer="0.51181102362204722"/>
  <pageSetup paperSize="9" scale="45" fitToHeight="0" orientation="portrait" r:id="rId1"/>
  <headerFooter>
    <oddHeader xml:space="preserve">&amp;L &amp;CPREFEITURA MUNICIPAL DE ANAURILÃNDIA
CNPJ: 03.575.727/0001-95 </oddHeader>
    <oddFooter xml:space="preserve">&amp;L </oddFooter>
  </headerFooter>
  <ignoredErrors>
    <ignoredError sqref="I18 I15:I17 I13 B14:G14 I14 J13:L14 J5:L5 L10 J15:L17 J18:L1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Curva ABC de Serviços</vt:lpstr>
      <vt:lpstr>'Curva ABC de Serviços'!Area_de_impressao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usams</cp:lastModifiedBy>
  <cp:revision>0</cp:revision>
  <cp:lastPrinted>2025-05-15T11:33:39Z</cp:lastPrinted>
  <dcterms:created xsi:type="dcterms:W3CDTF">2023-08-01T11:44:29Z</dcterms:created>
  <dcterms:modified xsi:type="dcterms:W3CDTF">2025-05-15T11:39:14Z</dcterms:modified>
</cp:coreProperties>
</file>